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9395" windowHeight="8520"/>
  </bookViews>
  <sheets>
    <sheet name="효율 계산기" sheetId="1" r:id="rId1"/>
    <sheet name="사용방법" sheetId="2" r:id="rId2"/>
  </sheets>
  <calcPr calcId="145621"/>
</workbook>
</file>

<file path=xl/calcChain.xml><?xml version="1.0" encoding="utf-8"?>
<calcChain xmlns="http://schemas.openxmlformats.org/spreadsheetml/2006/main">
  <c r="I13" i="1" l="1"/>
  <c r="F13" i="1"/>
  <c r="F19" i="1" s="1"/>
  <c r="F20" i="1" s="1"/>
  <c r="I6" i="1"/>
  <c r="C19" i="1"/>
  <c r="F6" i="1"/>
  <c r="K8" i="1" s="1"/>
  <c r="C6" i="1"/>
  <c r="N8" i="1" s="1"/>
  <c r="O8" i="1" l="1"/>
  <c r="C20" i="1"/>
  <c r="O12" i="1" s="1"/>
  <c r="O13" i="1" s="1"/>
  <c r="K9" i="1"/>
  <c r="N7" i="1"/>
  <c r="N13" i="1"/>
  <c r="K7" i="1"/>
  <c r="K12" i="1"/>
  <c r="N19" i="1"/>
  <c r="N12" i="1"/>
  <c r="K13" i="1"/>
  <c r="N18" i="1"/>
  <c r="N9" i="1"/>
  <c r="K14" i="1"/>
  <c r="N14" i="1"/>
  <c r="I19" i="1"/>
  <c r="I20" i="1" s="1"/>
  <c r="O14" i="1" l="1"/>
  <c r="O9" i="1"/>
  <c r="O18" i="1" s="1"/>
  <c r="O19" i="1" l="1"/>
</calcChain>
</file>

<file path=xl/comments1.xml><?xml version="1.0" encoding="utf-8"?>
<comments xmlns="http://schemas.openxmlformats.org/spreadsheetml/2006/main">
  <authors>
    <author>pET *</author>
  </authors>
  <commentList>
    <comment ref="C4" authorId="0">
      <text>
        <r>
          <rPr>
            <b/>
            <sz val="9"/>
            <color indexed="81"/>
            <rFont val="돋움"/>
            <family val="3"/>
            <charset val="129"/>
          </rPr>
          <t>기본옵</t>
        </r>
        <r>
          <rPr>
            <b/>
            <sz val="9"/>
            <color indexed="81"/>
            <rFont val="Tahoma"/>
            <family val="2"/>
          </rPr>
          <t>+</t>
        </r>
        <r>
          <rPr>
            <b/>
            <sz val="9"/>
            <color indexed="81"/>
            <rFont val="돋움"/>
            <family val="3"/>
            <charset val="129"/>
          </rPr>
          <t>추옵</t>
        </r>
        <r>
          <rPr>
            <b/>
            <sz val="9"/>
            <color indexed="81"/>
            <rFont val="Tahoma"/>
            <family val="2"/>
          </rPr>
          <t>+</t>
        </r>
        <r>
          <rPr>
            <b/>
            <sz val="9"/>
            <color indexed="81"/>
            <rFont val="돋움"/>
            <family val="3"/>
            <charset val="129"/>
          </rPr>
          <t xml:space="preserve">작
</t>
        </r>
        <r>
          <rPr>
            <b/>
            <sz val="9"/>
            <color indexed="81"/>
            <rFont val="Tahoma"/>
            <family val="2"/>
          </rPr>
          <t>+</t>
        </r>
        <r>
          <rPr>
            <b/>
            <sz val="9"/>
            <color indexed="81"/>
            <rFont val="돋움"/>
            <family val="3"/>
            <charset val="129"/>
          </rPr>
          <t xml:space="preserve">스타포스
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마법사는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마력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C8" authorId="0">
      <text>
        <r>
          <rPr>
            <b/>
            <sz val="9"/>
            <color indexed="81"/>
            <rFont val="돋움"/>
            <family val="3"/>
            <charset val="129"/>
          </rPr>
          <t>메용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주스탯</t>
        </r>
      </text>
    </comment>
    <comment ref="F8" authorId="0">
      <text>
        <r>
          <rPr>
            <b/>
            <sz val="9"/>
            <color indexed="81"/>
            <rFont val="돋움"/>
            <family val="3"/>
            <charset val="129"/>
          </rPr>
          <t>시드링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착용하기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</t>
        </r>
      </text>
    </comment>
    <comment ref="C9" authorId="0">
      <text>
        <r>
          <rPr>
            <b/>
            <sz val="9"/>
            <color indexed="81"/>
            <rFont val="돋움"/>
            <family val="3"/>
            <charset val="129"/>
          </rPr>
          <t>메용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주스탯</t>
        </r>
      </text>
    </comment>
    <comment ref="F9" authorId="0">
      <text>
        <r>
          <rPr>
            <b/>
            <sz val="9"/>
            <color indexed="81"/>
            <rFont val="맑은 고딕"/>
            <family val="2"/>
            <charset val="129"/>
          </rPr>
          <t>유니온(대원),
어빌리티,
하이퍼스탯 부스탯</t>
        </r>
      </text>
    </comment>
    <comment ref="I9" authorId="0">
      <text>
        <r>
          <rPr>
            <b/>
            <sz val="9"/>
            <color indexed="81"/>
            <rFont val="맑은 고딕"/>
            <family val="2"/>
            <charset val="129"/>
          </rPr>
          <t>유니온(대원),
어빌리티,
하이퍼스탯 부스탯</t>
        </r>
      </text>
    </comment>
    <comment ref="C11" authorId="0">
      <text>
        <r>
          <rPr>
            <b/>
            <sz val="9"/>
            <color indexed="81"/>
            <rFont val="돋움"/>
            <family val="3"/>
            <charset val="129"/>
          </rPr>
          <t>아케인심볼</t>
        </r>
        <r>
          <rPr>
            <b/>
            <sz val="9"/>
            <color indexed="81"/>
            <rFont val="Tahoma"/>
            <family val="2"/>
          </rPr>
          <t xml:space="preserve">, 
</t>
        </r>
        <r>
          <rPr>
            <b/>
            <sz val="9"/>
            <color indexed="81"/>
            <rFont val="돋움"/>
            <family val="3"/>
            <charset val="129"/>
          </rPr>
          <t>유니온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대원</t>
        </r>
        <r>
          <rPr>
            <b/>
            <sz val="9"/>
            <color indexed="81"/>
            <rFont val="Tahoma"/>
            <family val="2"/>
          </rPr>
          <t xml:space="preserve">),
</t>
        </r>
        <r>
          <rPr>
            <b/>
            <sz val="9"/>
            <color indexed="81"/>
            <rFont val="돋움"/>
            <family val="3"/>
            <charset val="129"/>
          </rPr>
          <t>어빌리티</t>
        </r>
        <r>
          <rPr>
            <b/>
            <sz val="9"/>
            <color indexed="81"/>
            <rFont val="Tahoma"/>
            <family val="2"/>
          </rPr>
          <t xml:space="preserve">,
</t>
        </r>
        <r>
          <rPr>
            <b/>
            <sz val="9"/>
            <color indexed="81"/>
            <rFont val="돋움"/>
            <family val="3"/>
            <charset val="129"/>
          </rPr>
          <t>하이퍼스탯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주스탯</t>
        </r>
      </text>
    </comment>
    <comment ref="F14" authorId="0">
      <text>
        <r>
          <rPr>
            <b/>
            <sz val="9"/>
            <color indexed="81"/>
            <rFont val="돋움"/>
            <family val="3"/>
            <charset val="129"/>
          </rPr>
          <t>시드링 사용시:
(시드링 사용 시점의 스탯창 부스탯)
-(시드링 착용 직후의 스탯창 부스탯)
유니온 사용시:
(유니온 부스탯 14칸을 추가로 채운 후 부스탯)
-(평상시 부스탯)</t>
        </r>
      </text>
    </comment>
    <comment ref="F16" authorId="0">
      <text>
        <r>
          <rPr>
            <b/>
            <sz val="9"/>
            <color indexed="81"/>
            <rFont val="돋움"/>
            <family val="3"/>
            <charset val="129"/>
          </rPr>
          <t>시드링과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바꾸어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반지의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부스탯</t>
        </r>
        <r>
          <rPr>
            <b/>
            <sz val="9"/>
            <color indexed="81"/>
            <rFont val="Tahoma"/>
            <family val="2"/>
          </rPr>
          <t xml:space="preserve"> 
(</t>
        </r>
        <r>
          <rPr>
            <b/>
            <sz val="9"/>
            <color indexed="81"/>
            <rFont val="돋움"/>
            <family val="3"/>
            <charset val="129"/>
          </rPr>
          <t>작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잠재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</t>
        </r>
        <r>
          <rPr>
            <b/>
            <sz val="9"/>
            <color indexed="81"/>
            <rFont val="Tahoma"/>
            <family val="2"/>
          </rPr>
          <t xml:space="preserve">)
</t>
        </r>
        <r>
          <rPr>
            <b/>
            <sz val="9"/>
            <color indexed="81"/>
            <rFont val="돋움"/>
            <family val="3"/>
            <charset val="129"/>
          </rPr>
          <t>※유니온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사용시</t>
        </r>
        <r>
          <rPr>
            <b/>
            <sz val="9"/>
            <color indexed="81"/>
            <rFont val="Tahoma"/>
            <family val="2"/>
          </rPr>
          <t xml:space="preserve"> 0</t>
        </r>
      </text>
    </comment>
    <comment ref="F17" authorId="0">
      <text>
        <r>
          <rPr>
            <b/>
            <sz val="9"/>
            <color indexed="81"/>
            <rFont val="돋움"/>
            <family val="3"/>
            <charset val="129"/>
          </rPr>
          <t>시드링과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바꾸어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반지의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부스탯</t>
        </r>
        <r>
          <rPr>
            <b/>
            <sz val="9"/>
            <color indexed="81"/>
            <rFont val="Tahoma"/>
            <family val="2"/>
          </rPr>
          <t>% 
(</t>
        </r>
        <r>
          <rPr>
            <b/>
            <sz val="9"/>
            <color indexed="81"/>
            <rFont val="돋움"/>
            <family val="3"/>
            <charset val="129"/>
          </rPr>
          <t>잠재옵션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포함</t>
        </r>
        <r>
          <rPr>
            <b/>
            <sz val="9"/>
            <color indexed="81"/>
            <rFont val="Tahoma"/>
            <family val="2"/>
          </rPr>
          <t xml:space="preserve">)
</t>
        </r>
        <r>
          <rPr>
            <b/>
            <sz val="9"/>
            <color indexed="81"/>
            <rFont val="돋움"/>
            <family val="3"/>
            <charset val="129"/>
          </rPr>
          <t>※유니온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사용시</t>
        </r>
        <r>
          <rPr>
            <b/>
            <sz val="9"/>
            <color indexed="81"/>
            <rFont val="Tahoma"/>
            <family val="2"/>
          </rPr>
          <t xml:space="preserve"> 0</t>
        </r>
      </text>
    </comment>
  </commentList>
</comments>
</file>

<file path=xl/sharedStrings.xml><?xml version="1.0" encoding="utf-8"?>
<sst xmlns="http://schemas.openxmlformats.org/spreadsheetml/2006/main" count="46" uniqueCount="29">
  <si>
    <t>주스탯</t>
    <phoneticPr fontId="1" type="noConversion"/>
  </si>
  <si>
    <t>메용o</t>
    <phoneticPr fontId="1" type="noConversion"/>
  </si>
  <si>
    <t>메용x</t>
    <phoneticPr fontId="1" type="noConversion"/>
  </si>
  <si>
    <t>메용레벨</t>
    <phoneticPr fontId="1" type="noConversion"/>
  </si>
  <si>
    <t>직업</t>
    <phoneticPr fontId="1" type="noConversion"/>
  </si>
  <si>
    <t>부스탯</t>
    <phoneticPr fontId="1" type="noConversion"/>
  </si>
  <si>
    <t>부스탯2</t>
    <phoneticPr fontId="1" type="noConversion"/>
  </si>
  <si>
    <t>주스탯%</t>
    <phoneticPr fontId="1" type="noConversion"/>
  </si>
  <si>
    <t>레벨</t>
    <phoneticPr fontId="1" type="noConversion"/>
  </si>
  <si>
    <t>스탯퍼 미적용</t>
    <phoneticPr fontId="1" type="noConversion"/>
  </si>
  <si>
    <t>계산방법</t>
    <phoneticPr fontId="1" type="noConversion"/>
  </si>
  <si>
    <t>무기공(잠재제외)</t>
    <phoneticPr fontId="1" type="noConversion"/>
  </si>
  <si>
    <t>시드링 레벨</t>
    <phoneticPr fontId="1" type="noConversion"/>
  </si>
  <si>
    <t>부스탯 증가량</t>
    <phoneticPr fontId="1" type="noConversion"/>
  </si>
  <si>
    <t>레벨퍼프 링 사용</t>
  </si>
  <si>
    <t>기존반지 부스탯</t>
    <phoneticPr fontId="1" type="noConversion"/>
  </si>
  <si>
    <t>기존반지 부스탯%</t>
    <phoneticPr fontId="1" type="noConversion"/>
  </si>
  <si>
    <t>부스탯%</t>
    <phoneticPr fontId="1" type="noConversion"/>
  </si>
  <si>
    <t>깡부스탯</t>
    <phoneticPr fontId="1" type="noConversion"/>
  </si>
  <si>
    <t>깡주스탯</t>
    <phoneticPr fontId="1" type="noConversion"/>
  </si>
  <si>
    <t>스탯창 부스탯</t>
    <phoneticPr fontId="1" type="noConversion"/>
  </si>
  <si>
    <t>해적(DEX)</t>
  </si>
  <si>
    <t>최종 효율</t>
    <phoneticPr fontId="1" type="noConversion"/>
  </si>
  <si>
    <t>올스탯%</t>
    <phoneticPr fontId="1" type="noConversion"/>
  </si>
  <si>
    <t>올스탯</t>
    <phoneticPr fontId="1" type="noConversion"/>
  </si>
  <si>
    <t>=</t>
    <phoneticPr fontId="1" type="noConversion"/>
  </si>
  <si>
    <t>부스탯을 올려주는 시드링 또는 유니온 점령을 이용하여 부스탯%를 계산합니다.</t>
    <phoneticPr fontId="1" type="noConversion"/>
  </si>
  <si>
    <t>유니온 점령을 이용한 방법은 다소 부정확할 수 있습니다.</t>
    <phoneticPr fontId="1" type="noConversion"/>
  </si>
  <si>
    <t>유니온 점령(14칸)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</si>
</sst>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0"/>
      <name val="맑은 고딕"/>
      <family val="2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9"/>
      <color indexed="81"/>
      <name val="맑은 고딕"/>
      <family val="2"/>
      <charset val="129"/>
    </font>
    <font>
      <b/>
      <sz val="10"/>
      <color rgb="FF0070C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/>
      <bottom style="double">
        <color indexed="64"/>
      </bottom>
      <diagonal/>
    </border>
    <border>
      <left/>
      <right style="thick">
        <color auto="1"/>
      </right>
      <top/>
      <bottom style="double">
        <color indexed="64"/>
      </bottom>
      <diagonal/>
    </border>
    <border>
      <left style="thick">
        <color auto="1"/>
      </left>
      <right/>
      <top style="double">
        <color auto="1"/>
      </top>
      <bottom/>
      <diagonal/>
    </border>
    <border>
      <left/>
      <right style="thick">
        <color auto="1"/>
      </right>
      <top style="double">
        <color auto="1"/>
      </top>
      <bottom/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double">
        <color indexed="64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double">
        <color indexed="64"/>
      </bottom>
      <diagonal/>
    </border>
    <border>
      <left style="thick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double">
        <color auto="1"/>
      </top>
      <bottom style="hair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ck">
        <color auto="1"/>
      </right>
      <top style="hair">
        <color auto="1"/>
      </top>
      <bottom/>
      <diagonal/>
    </border>
    <border>
      <left style="thick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ck">
        <color auto="1"/>
      </right>
      <top/>
      <bottom style="hair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double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hair">
        <color auto="1"/>
      </bottom>
      <diagonal/>
    </border>
    <border>
      <left/>
      <right style="thick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ck">
        <color auto="1"/>
      </bottom>
      <diagonal/>
    </border>
    <border>
      <left/>
      <right style="thick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thick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/>
      <right style="thick">
        <color auto="1"/>
      </right>
      <top style="hair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ck">
        <color auto="1"/>
      </left>
      <right/>
      <top style="hair">
        <color auto="1"/>
      </top>
      <bottom style="double">
        <color indexed="64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thick">
        <color auto="1"/>
      </left>
      <right/>
      <top style="hair">
        <color auto="1"/>
      </top>
      <bottom style="thick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/>
      <right style="hair">
        <color auto="1"/>
      </right>
      <top style="hair">
        <color auto="1"/>
      </top>
      <bottom style="thick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vertical="center"/>
    </xf>
    <xf numFmtId="176" fontId="2" fillId="2" borderId="0" xfId="0" applyNumberFormat="1" applyFont="1" applyFill="1">
      <alignment vertical="center"/>
    </xf>
    <xf numFmtId="0" fontId="2" fillId="2" borderId="0" xfId="0" applyFont="1" applyFill="1" applyBorder="1">
      <alignment vertical="center"/>
    </xf>
    <xf numFmtId="0" fontId="2" fillId="2" borderId="11" xfId="0" applyFont="1" applyFill="1" applyBorder="1">
      <alignment vertical="center"/>
    </xf>
    <xf numFmtId="0" fontId="2" fillId="2" borderId="15" xfId="0" applyFont="1" applyFill="1" applyBorder="1">
      <alignment vertical="center"/>
    </xf>
    <xf numFmtId="0" fontId="2" fillId="2" borderId="16" xfId="0" applyFont="1" applyFill="1" applyBorder="1">
      <alignment vertical="center"/>
    </xf>
    <xf numFmtId="0" fontId="2" fillId="2" borderId="17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2" fillId="2" borderId="19" xfId="0" applyFont="1" applyFill="1" applyBorder="1">
      <alignment vertical="center"/>
    </xf>
    <xf numFmtId="0" fontId="5" fillId="2" borderId="16" xfId="0" applyFont="1" applyFill="1" applyBorder="1">
      <alignment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9" fontId="2" fillId="3" borderId="20" xfId="0" applyNumberFormat="1" applyFont="1" applyFill="1" applyBorder="1">
      <alignment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>
      <alignment vertical="center"/>
    </xf>
    <xf numFmtId="0" fontId="2" fillId="3" borderId="15" xfId="0" applyFont="1" applyFill="1" applyBorder="1" applyAlignment="1">
      <alignment horizontal="center" vertical="center"/>
    </xf>
    <xf numFmtId="9" fontId="2" fillId="3" borderId="16" xfId="0" applyNumberFormat="1" applyFont="1" applyFill="1" applyBorder="1">
      <alignment vertical="center"/>
    </xf>
    <xf numFmtId="0" fontId="2" fillId="2" borderId="20" xfId="0" applyFont="1" applyFill="1" applyBorder="1">
      <alignment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>
      <alignment vertical="center"/>
    </xf>
    <xf numFmtId="0" fontId="2" fillId="2" borderId="25" xfId="0" applyFont="1" applyFill="1" applyBorder="1">
      <alignment vertical="center"/>
    </xf>
    <xf numFmtId="0" fontId="2" fillId="2" borderId="26" xfId="0" applyFont="1" applyFill="1" applyBorder="1">
      <alignment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30" xfId="0" applyFont="1" applyFill="1" applyBorder="1">
      <alignment vertical="center"/>
    </xf>
    <xf numFmtId="0" fontId="2" fillId="2" borderId="32" xfId="0" applyFont="1" applyFill="1" applyBorder="1">
      <alignment vertical="center"/>
    </xf>
    <xf numFmtId="0" fontId="2" fillId="2" borderId="34" xfId="0" applyFont="1" applyFill="1" applyBorder="1">
      <alignment vertical="center"/>
    </xf>
    <xf numFmtId="0" fontId="2" fillId="2" borderId="36" xfId="0" applyFont="1" applyFill="1" applyBorder="1">
      <alignment vertical="center"/>
    </xf>
    <xf numFmtId="0" fontId="2" fillId="2" borderId="38" xfId="0" applyFont="1" applyFill="1" applyBorder="1">
      <alignment vertical="center"/>
    </xf>
    <xf numFmtId="0" fontId="2" fillId="2" borderId="35" xfId="0" applyFont="1" applyFill="1" applyBorder="1">
      <alignment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1" xfId="0" applyFont="1" applyFill="1" applyBorder="1">
      <alignment vertical="center"/>
    </xf>
    <xf numFmtId="0" fontId="2" fillId="2" borderId="42" xfId="0" applyFont="1" applyFill="1" applyBorder="1">
      <alignment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44" xfId="0" applyFont="1" applyFill="1" applyBorder="1">
      <alignment vertical="center"/>
    </xf>
    <xf numFmtId="0" fontId="2" fillId="2" borderId="45" xfId="0" applyFont="1" applyFill="1" applyBorder="1">
      <alignment vertical="center"/>
    </xf>
    <xf numFmtId="0" fontId="2" fillId="2" borderId="46" xfId="0" applyFont="1" applyFill="1" applyBorder="1" applyAlignment="1">
      <alignment horizontal="center" vertical="center"/>
    </xf>
    <xf numFmtId="0" fontId="2" fillId="2" borderId="47" xfId="0" applyFont="1" applyFill="1" applyBorder="1">
      <alignment vertical="center"/>
    </xf>
    <xf numFmtId="0" fontId="2" fillId="2" borderId="48" xfId="0" applyFont="1" applyFill="1" applyBorder="1">
      <alignment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50" xfId="0" applyFont="1" applyFill="1" applyBorder="1">
      <alignment vertical="center"/>
    </xf>
    <xf numFmtId="0" fontId="2" fillId="2" borderId="51" xfId="0" applyFont="1" applyFill="1" applyBorder="1">
      <alignment vertical="center"/>
    </xf>
    <xf numFmtId="0" fontId="2" fillId="2" borderId="52" xfId="0" applyFont="1" applyFill="1" applyBorder="1">
      <alignment vertical="center"/>
    </xf>
    <xf numFmtId="0" fontId="2" fillId="2" borderId="53" xfId="0" applyFont="1" applyFill="1" applyBorder="1">
      <alignment vertical="center"/>
    </xf>
    <xf numFmtId="0" fontId="2" fillId="2" borderId="54" xfId="0" applyFont="1" applyFill="1" applyBorder="1">
      <alignment vertical="center"/>
    </xf>
    <xf numFmtId="176" fontId="4" fillId="2" borderId="31" xfId="0" applyNumberFormat="1" applyFont="1" applyFill="1" applyBorder="1" applyAlignment="1">
      <alignment horizontal="left" vertical="center"/>
    </xf>
    <xf numFmtId="176" fontId="4" fillId="2" borderId="33" xfId="0" applyNumberFormat="1" applyFont="1" applyFill="1" applyBorder="1" applyAlignment="1">
      <alignment horizontal="left" vertical="center"/>
    </xf>
    <xf numFmtId="176" fontId="4" fillId="2" borderId="37" xfId="0" applyNumberFormat="1" applyFont="1" applyFill="1" applyBorder="1" applyAlignment="1">
      <alignment horizontal="left" vertical="center"/>
    </xf>
    <xf numFmtId="176" fontId="4" fillId="2" borderId="39" xfId="0" applyNumberFormat="1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2" fillId="2" borderId="14" xfId="0" applyFont="1" applyFill="1" applyBorder="1" applyAlignment="1" applyProtection="1">
      <alignment horizontal="center" vertical="center"/>
      <protection locked="0"/>
    </xf>
    <xf numFmtId="0" fontId="2" fillId="2" borderId="16" xfId="0" applyFont="1" applyFill="1" applyBorder="1" applyProtection="1">
      <alignment vertical="center"/>
      <protection locked="0"/>
    </xf>
    <xf numFmtId="0" fontId="2" fillId="2" borderId="22" xfId="0" applyFont="1" applyFill="1" applyBorder="1" applyProtection="1">
      <alignment vertical="center"/>
      <protection locked="0"/>
    </xf>
    <xf numFmtId="0" fontId="2" fillId="2" borderId="18" xfId="0" applyFont="1" applyFill="1" applyBorder="1" applyProtection="1">
      <alignment vertical="center"/>
      <protection locked="0"/>
    </xf>
    <xf numFmtId="9" fontId="2" fillId="2" borderId="16" xfId="0" applyNumberFormat="1" applyFont="1" applyFill="1" applyBorder="1" applyProtection="1">
      <alignment vertical="center"/>
      <protection locked="0"/>
    </xf>
    <xf numFmtId="0" fontId="2" fillId="2" borderId="55" xfId="0" applyFont="1" applyFill="1" applyBorder="1">
      <alignment vertical="center"/>
    </xf>
    <xf numFmtId="0" fontId="4" fillId="2" borderId="12" xfId="0" applyFont="1" applyFill="1" applyBorder="1">
      <alignment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6" xfId="0" applyFont="1" applyFill="1" applyBorder="1">
      <alignment vertical="center"/>
    </xf>
    <xf numFmtId="176" fontId="4" fillId="2" borderId="10" xfId="0" applyNumberFormat="1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176" fontId="4" fillId="2" borderId="12" xfId="0" applyNumberFormat="1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O21"/>
  <sheetViews>
    <sheetView tabSelected="1" workbookViewId="0">
      <selection activeCell="C2" sqref="C2"/>
    </sheetView>
  </sheetViews>
  <sheetFormatPr defaultRowHeight="13.5" x14ac:dyDescent="0.3"/>
  <cols>
    <col min="1" max="1" width="9" style="1"/>
    <col min="2" max="2" width="13.125" style="1" customWidth="1"/>
    <col min="3" max="3" width="23.625" style="1" customWidth="1"/>
    <col min="4" max="4" width="9" style="1"/>
    <col min="5" max="5" width="14.625" style="1" customWidth="1"/>
    <col min="6" max="6" width="13.625" style="1" customWidth="1"/>
    <col min="7" max="7" width="9" style="1"/>
    <col min="8" max="8" width="14.625" style="1" customWidth="1"/>
    <col min="9" max="9" width="13.625" style="1" customWidth="1"/>
    <col min="10" max="10" width="9" style="1"/>
    <col min="11" max="11" width="7.25" style="1" customWidth="1"/>
    <col min="12" max="13" width="1.75" style="1" customWidth="1"/>
    <col min="14" max="14" width="3.75" style="1" customWidth="1"/>
    <col min="15" max="15" width="5.75" style="3" customWidth="1"/>
    <col min="16" max="16384" width="9" style="1"/>
  </cols>
  <sheetData>
    <row r="1" spans="2:15" ht="14.25" thickBot="1" x14ac:dyDescent="0.35"/>
    <row r="2" spans="2:15" ht="17.25" customHeight="1" thickTop="1" x14ac:dyDescent="0.3">
      <c r="B2" s="14" t="s">
        <v>4</v>
      </c>
      <c r="C2" s="56" t="s">
        <v>21</v>
      </c>
      <c r="D2" s="2"/>
      <c r="E2" s="74" t="s">
        <v>26</v>
      </c>
      <c r="F2" s="75"/>
      <c r="G2" s="75"/>
      <c r="H2" s="75"/>
      <c r="I2" s="76"/>
    </row>
    <row r="3" spans="2:15" ht="17.25" customHeight="1" thickBot="1" x14ac:dyDescent="0.35">
      <c r="B3" s="54" t="s">
        <v>8</v>
      </c>
      <c r="C3" s="57">
        <v>261</v>
      </c>
      <c r="E3" s="77" t="s">
        <v>27</v>
      </c>
      <c r="F3" s="78"/>
      <c r="G3" s="78"/>
      <c r="H3" s="78"/>
      <c r="I3" s="79"/>
    </row>
    <row r="4" spans="2:15" ht="15" thickTop="1" thickBot="1" x14ac:dyDescent="0.35">
      <c r="B4" s="55" t="s">
        <v>11</v>
      </c>
      <c r="C4" s="58">
        <v>578</v>
      </c>
    </row>
    <row r="5" spans="2:15" ht="15" thickTop="1" thickBot="1" x14ac:dyDescent="0.35"/>
    <row r="6" spans="2:15" ht="15" thickTop="1" thickBot="1" x14ac:dyDescent="0.35">
      <c r="B6" s="26" t="s">
        <v>0</v>
      </c>
      <c r="C6" s="27" t="str">
        <f>IF(C2="전사","STR",IF(C2="궁수","DEX",IF(C2="마법사","INT",IF(C2="도적(섀도어/듀블/카데나)","LUK",IF(C2="도적(섀도어/듀블/카데나 제외)","LUK",IF(C2="해적(STR)","STR",IF(C2="해적(DEX)","DEX","오류")))))))</f>
        <v>DEX</v>
      </c>
      <c r="E6" s="26" t="s">
        <v>5</v>
      </c>
      <c r="F6" s="27" t="str">
        <f>IF(C2="전사","DEX",IF(C2="궁수","STR",IF(C2="마법사","LUK",IF(C2="도적(섀도어/듀블/카데나)","DEX",IF(C2="도적(섀도어/듀블/카데나 제외)","DEX",IF(C2="해적(STR)","DEX",IF(C2="해적(DEX)","STR","오류")))))))</f>
        <v>STR</v>
      </c>
      <c r="H6" s="26" t="s">
        <v>6</v>
      </c>
      <c r="I6" s="27" t="str">
        <f>IF(C2="도적(섀도어/듀블/카데나)","STR","-")</f>
        <v>-</v>
      </c>
      <c r="K6" s="71" t="s">
        <v>22</v>
      </c>
      <c r="L6" s="72"/>
      <c r="M6" s="72"/>
      <c r="N6" s="72"/>
      <c r="O6" s="73"/>
    </row>
    <row r="7" spans="2:15" ht="14.25" thickTop="1" x14ac:dyDescent="0.3">
      <c r="B7" s="24"/>
      <c r="C7" s="25"/>
      <c r="E7" s="24"/>
      <c r="F7" s="25"/>
      <c r="H7" s="28"/>
      <c r="I7" s="25"/>
      <c r="K7" s="35" t="str">
        <f>C6</f>
        <v>DEX</v>
      </c>
      <c r="L7" s="36">
        <v>1</v>
      </c>
      <c r="M7" s="37" t="s">
        <v>25</v>
      </c>
      <c r="N7" s="29" t="str">
        <f>$C$6</f>
        <v>DEX</v>
      </c>
      <c r="O7" s="50">
        <v>1</v>
      </c>
    </row>
    <row r="8" spans="2:15" x14ac:dyDescent="0.3">
      <c r="B8" s="12" t="s">
        <v>1</v>
      </c>
      <c r="C8" s="57">
        <v>45262</v>
      </c>
      <c r="E8" s="12" t="s">
        <v>20</v>
      </c>
      <c r="F8" s="57">
        <v>6091</v>
      </c>
      <c r="H8" s="12" t="s">
        <v>20</v>
      </c>
      <c r="I8" s="57">
        <v>1206</v>
      </c>
      <c r="K8" s="38" t="str">
        <f>F6</f>
        <v>STR</v>
      </c>
      <c r="L8" s="39">
        <v>1</v>
      </c>
      <c r="M8" s="40" t="s">
        <v>25</v>
      </c>
      <c r="N8" s="30" t="str">
        <f t="shared" ref="N8:N19" si="0">$C$6</f>
        <v>DEX</v>
      </c>
      <c r="O8" s="51">
        <f>(1+F19)/(1+C19)/4</f>
        <v>9.8130841121495324E-2</v>
      </c>
    </row>
    <row r="9" spans="2:15" ht="14.25" thickBot="1" x14ac:dyDescent="0.35">
      <c r="B9" s="12" t="s">
        <v>2</v>
      </c>
      <c r="C9" s="57">
        <v>43990</v>
      </c>
      <c r="E9" s="12" t="s">
        <v>9</v>
      </c>
      <c r="F9" s="57">
        <v>440</v>
      </c>
      <c r="H9" s="12" t="s">
        <v>9</v>
      </c>
      <c r="I9" s="57">
        <v>440</v>
      </c>
      <c r="K9" s="41" t="str">
        <f>I6</f>
        <v>-</v>
      </c>
      <c r="L9" s="42">
        <v>1</v>
      </c>
      <c r="M9" s="43" t="s">
        <v>25</v>
      </c>
      <c r="N9" s="32" t="str">
        <f t="shared" si="0"/>
        <v>DEX</v>
      </c>
      <c r="O9" s="52" t="str">
        <f>IF(K9&lt;&gt;"-",(1+I19)/(1+C19)/4,"")</f>
        <v/>
      </c>
    </row>
    <row r="10" spans="2:15" ht="14.25" thickTop="1" x14ac:dyDescent="0.3">
      <c r="B10" s="12" t="s">
        <v>3</v>
      </c>
      <c r="C10" s="57">
        <v>30</v>
      </c>
      <c r="E10" s="12"/>
      <c r="F10" s="7"/>
      <c r="H10" s="12"/>
      <c r="I10" s="7"/>
      <c r="K10" s="68"/>
      <c r="L10" s="61"/>
      <c r="M10" s="61"/>
      <c r="N10" s="61"/>
      <c r="O10" s="69"/>
    </row>
    <row r="11" spans="2:15" ht="14.25" thickBot="1" x14ac:dyDescent="0.35">
      <c r="B11" s="13" t="s">
        <v>9</v>
      </c>
      <c r="C11" s="59">
        <v>13500</v>
      </c>
      <c r="E11" s="12" t="s">
        <v>10</v>
      </c>
      <c r="F11" s="57" t="s">
        <v>14</v>
      </c>
      <c r="H11" s="12" t="s">
        <v>10</v>
      </c>
      <c r="I11" s="57" t="s">
        <v>28</v>
      </c>
      <c r="K11" s="65"/>
      <c r="L11" s="66"/>
      <c r="M11" s="66"/>
      <c r="N11" s="66"/>
      <c r="O11" s="70"/>
    </row>
    <row r="12" spans="2:15" ht="14.25" thickTop="1" x14ac:dyDescent="0.3">
      <c r="B12" s="10"/>
      <c r="C12" s="21"/>
      <c r="E12" s="12" t="s">
        <v>12</v>
      </c>
      <c r="F12" s="57">
        <v>1</v>
      </c>
      <c r="H12" s="12" t="s">
        <v>12</v>
      </c>
      <c r="I12" s="57">
        <v>1</v>
      </c>
      <c r="K12" s="35" t="str">
        <f>C6&amp;"%"</f>
        <v>DEX%</v>
      </c>
      <c r="L12" s="36">
        <v>1</v>
      </c>
      <c r="M12" s="37" t="s">
        <v>25</v>
      </c>
      <c r="N12" s="29" t="str">
        <f t="shared" si="0"/>
        <v>DEX</v>
      </c>
      <c r="O12" s="50">
        <f>C20/(1+C19)/100</f>
        <v>7.7056074766355138</v>
      </c>
    </row>
    <row r="13" spans="2:15" x14ac:dyDescent="0.3">
      <c r="B13" s="6"/>
      <c r="C13" s="7"/>
      <c r="E13" s="12"/>
      <c r="F13" s="11">
        <f>IF(F11="레벨퍼프 링 사용",FLOOR(C3*(0.2+0.7*F12),1),IF(F11="유니온 점령(14칸)",70,C4*F12))</f>
        <v>234</v>
      </c>
      <c r="H13" s="12"/>
      <c r="I13" s="11">
        <f>IF(I11="레벨퍼프 링 사용",FLOOR(C3*(0.2+0.7*I12),1),IF(I11="유니온 점령(14칸)",70,C4*I12))</f>
        <v>70</v>
      </c>
      <c r="K13" s="38" t="str">
        <f>F6&amp;"%"</f>
        <v>STR%</v>
      </c>
      <c r="L13" s="39">
        <v>1</v>
      </c>
      <c r="M13" s="40" t="s">
        <v>25</v>
      </c>
      <c r="N13" s="30" t="str">
        <f t="shared" si="0"/>
        <v>DEX</v>
      </c>
      <c r="O13" s="51">
        <f>O12*(F20)/(C20)/4</f>
        <v>0.88862928348909653</v>
      </c>
    </row>
    <row r="14" spans="2:15" ht="14.25" thickBot="1" x14ac:dyDescent="0.35">
      <c r="B14" s="6"/>
      <c r="C14" s="7"/>
      <c r="E14" s="12" t="s">
        <v>13</v>
      </c>
      <c r="F14" s="57">
        <v>590</v>
      </c>
      <c r="H14" s="12" t="s">
        <v>13</v>
      </c>
      <c r="I14" s="57">
        <v>108</v>
      </c>
      <c r="K14" s="44" t="str">
        <f>IF(I6="STR",I6&amp;"%","-")</f>
        <v>-</v>
      </c>
      <c r="L14" s="45">
        <v>1</v>
      </c>
      <c r="M14" s="46" t="s">
        <v>25</v>
      </c>
      <c r="N14" s="33" t="str">
        <f t="shared" si="0"/>
        <v>DEX</v>
      </c>
      <c r="O14" s="53" t="str">
        <f>IF(K14&lt;&gt;"-",O12*(I20)/(C20)/4,"")</f>
        <v/>
      </c>
    </row>
    <row r="15" spans="2:15" ht="14.25" thickTop="1" x14ac:dyDescent="0.3">
      <c r="B15" s="6"/>
      <c r="C15" s="7"/>
      <c r="E15" s="12"/>
      <c r="F15" s="7"/>
      <c r="H15" s="12"/>
      <c r="I15" s="7"/>
      <c r="K15" s="5"/>
      <c r="L15" s="61"/>
      <c r="M15" s="61"/>
      <c r="N15" s="61"/>
      <c r="O15" s="62"/>
    </row>
    <row r="16" spans="2:15" x14ac:dyDescent="0.3">
      <c r="B16" s="6"/>
      <c r="C16" s="7"/>
      <c r="E16" s="12" t="s">
        <v>15</v>
      </c>
      <c r="F16" s="57">
        <v>40</v>
      </c>
      <c r="H16" s="12" t="s">
        <v>15</v>
      </c>
      <c r="I16" s="57">
        <v>0</v>
      </c>
      <c r="K16" s="63"/>
      <c r="L16" s="4"/>
      <c r="M16" s="4"/>
      <c r="N16" s="4"/>
      <c r="O16" s="64"/>
    </row>
    <row r="17" spans="2:15" ht="14.25" thickBot="1" x14ac:dyDescent="0.35">
      <c r="B17" s="6"/>
      <c r="C17" s="7"/>
      <c r="E17" s="12" t="s">
        <v>16</v>
      </c>
      <c r="F17" s="60">
        <v>0</v>
      </c>
      <c r="H17" s="12" t="s">
        <v>16</v>
      </c>
      <c r="I17" s="60">
        <v>0</v>
      </c>
      <c r="K17" s="65"/>
      <c r="L17" s="66"/>
      <c r="M17" s="66"/>
      <c r="N17" s="66"/>
      <c r="O17" s="67"/>
    </row>
    <row r="18" spans="2:15" ht="15" thickTop="1" thickBot="1" x14ac:dyDescent="0.35">
      <c r="B18" s="8"/>
      <c r="C18" s="9"/>
      <c r="E18" s="22"/>
      <c r="F18" s="23"/>
      <c r="H18" s="12"/>
      <c r="I18" s="7"/>
      <c r="K18" s="35" t="s">
        <v>24</v>
      </c>
      <c r="L18" s="36">
        <v>1</v>
      </c>
      <c r="M18" s="37" t="s">
        <v>25</v>
      </c>
      <c r="N18" s="29" t="str">
        <f t="shared" si="0"/>
        <v>DEX</v>
      </c>
      <c r="O18" s="50">
        <f>IF(O9="",O7+O8,O7+O8+O9)</f>
        <v>1.0981308411214954</v>
      </c>
    </row>
    <row r="19" spans="2:15" ht="14.25" thickTop="1" x14ac:dyDescent="0.3">
      <c r="B19" s="15" t="s">
        <v>7</v>
      </c>
      <c r="C19" s="16">
        <f>ROUND((C8-C9)/FLOOR(CEILING(C10/2,1)*0.01*(C3*5+18),1)-1,2)</f>
        <v>5.42</v>
      </c>
      <c r="E19" s="15" t="s">
        <v>17</v>
      </c>
      <c r="F19" s="16">
        <f>ROUND(F14/F13-1,2)+F17</f>
        <v>1.52</v>
      </c>
      <c r="H19" s="19" t="s">
        <v>17</v>
      </c>
      <c r="I19" s="20" t="str">
        <f>IF(I6="STR",ROUND(I14/I13-1,2)+I17,"-")</f>
        <v>-</v>
      </c>
      <c r="K19" s="38" t="s">
        <v>23</v>
      </c>
      <c r="L19" s="39">
        <v>1</v>
      </c>
      <c r="M19" s="40" t="s">
        <v>25</v>
      </c>
      <c r="N19" s="30" t="str">
        <f t="shared" si="0"/>
        <v>DEX</v>
      </c>
      <c r="O19" s="51">
        <f>IF(O9="",O12+O13,O12+O13+O14)</f>
        <v>8.5942367601246108</v>
      </c>
    </row>
    <row r="20" spans="2:15" ht="14.25" thickBot="1" x14ac:dyDescent="0.35">
      <c r="B20" s="17" t="s">
        <v>19</v>
      </c>
      <c r="C20" s="18">
        <f>ROUND((C8-C11)/(1+C19),0)</f>
        <v>4947</v>
      </c>
      <c r="E20" s="17" t="s">
        <v>18</v>
      </c>
      <c r="F20" s="18">
        <f>ROUND((F8-F9)/(1+F19),0)+F16</f>
        <v>2282</v>
      </c>
      <c r="H20" s="17" t="s">
        <v>18</v>
      </c>
      <c r="I20" s="18" t="str">
        <f>IF(I6="STR",ROUND((I8-I9)/(1+I19),0)+I16,"-")</f>
        <v>-</v>
      </c>
      <c r="K20" s="47"/>
      <c r="L20" s="48"/>
      <c r="M20" s="49"/>
      <c r="N20" s="31"/>
      <c r="O20" s="34"/>
    </row>
    <row r="21" spans="2:15" ht="14.25" thickTop="1" x14ac:dyDescent="0.3"/>
  </sheetData>
  <sheetProtection password="ADB9" sheet="1" objects="1" scenarios="1" selectLockedCells="1"/>
  <mergeCells count="3">
    <mergeCell ref="K6:O6"/>
    <mergeCell ref="E2:I2"/>
    <mergeCell ref="E3:I3"/>
  </mergeCells>
  <phoneticPr fontId="1" type="noConversion"/>
  <dataValidations xWindow="299" yWindow="404" count="4">
    <dataValidation type="list" allowBlank="1" showInputMessage="1" showErrorMessage="1" sqref="C2">
      <formula1>"전사, 마법사, 궁수, 도적(섀도어/듀블/카데나 제외), 도적(섀도어/듀블/카데나), 해적(STR), 해적(DEX)"</formula1>
    </dataValidation>
    <dataValidation type="list" allowBlank="1" showInputMessage="1" showErrorMessage="1" sqref="I11">
      <formula1>"웨폰퍼프 링 사용, 레벨퍼프 링 사용, 유니온 점령(14칸)"</formula1>
    </dataValidation>
    <dataValidation type="list" allowBlank="1" showInputMessage="1" showErrorMessage="1" sqref="F12 I12">
      <formula1>"1,2,3,4"</formula1>
    </dataValidation>
    <dataValidation type="list" allowBlank="1" showInputMessage="1" showErrorMessage="1" sqref="F11">
      <formula1>"웨폰퍼프 링 사용, 레벨퍼프 링 사용, 유니온 점령(14칸)"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6" sqref="B16"/>
    </sheetView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효율 계산기</vt:lpstr>
      <vt:lpstr>사용방법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 *</dc:creator>
  <cp:lastModifiedBy>pET *</cp:lastModifiedBy>
  <dcterms:created xsi:type="dcterms:W3CDTF">2020-01-17T03:46:16Z</dcterms:created>
  <dcterms:modified xsi:type="dcterms:W3CDTF">2020-01-17T06:06:40Z</dcterms:modified>
</cp:coreProperties>
</file>